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L:\40 - ASSURANCES\10_GESTION CONTRATS\A_DAB-RC_FA_PJ\03_CONTRAT 2027-2030\"/>
    </mc:Choice>
  </mc:AlternateContent>
  <xr:revisionPtr revIDLastSave="0" documentId="8_{31372F20-05C2-40DA-8023-151F287B3BAE}" xr6:coauthVersionLast="47" xr6:coauthVersionMax="47" xr10:uidLastSave="{00000000-0000-0000-0000-000000000000}"/>
  <bookViews>
    <workbookView xWindow="-120" yWindow="-120" windowWidth="29040" windowHeight="17520" xr2:uid="{00000000-000D-0000-FFFF-FFFF00000000}"/>
  </bookViews>
  <sheets>
    <sheet name="Parc Automobile" sheetId="1" r:id="rId1"/>
    <sheet name="Données à ne pas modifier"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1" l="1"/>
</calcChain>
</file>

<file path=xl/sharedStrings.xml><?xml version="1.0" encoding="utf-8"?>
<sst xmlns="http://schemas.openxmlformats.org/spreadsheetml/2006/main" count="351" uniqueCount="215">
  <si>
    <t>N° ordre</t>
  </si>
  <si>
    <t>Immatriculation</t>
  </si>
  <si>
    <t>Immatriculation ou n° de modèle</t>
  </si>
  <si>
    <t>Date de 1ère mise en circulation
mm/aaaa</t>
  </si>
  <si>
    <t>VÉHICULES SPÉCIAUX / POIDS LOURDS (+ de 3,5 T) / AUTOCAR :</t>
  </si>
  <si>
    <t>Marque</t>
  </si>
  <si>
    <t>Modèle</t>
  </si>
  <si>
    <t>Puissance fiscale / cylindrée</t>
  </si>
  <si>
    <t>PTAC</t>
  </si>
  <si>
    <t>OUI</t>
  </si>
  <si>
    <t>NON</t>
  </si>
  <si>
    <t xml:space="preserve">Véhicule léger </t>
  </si>
  <si>
    <t>Camionnette - Fourgon : moins de 3T5</t>
  </si>
  <si>
    <t>Benne à ordures ménagères</t>
  </si>
  <si>
    <t>Poids lourd</t>
  </si>
  <si>
    <t xml:space="preserve">Tracteur agricole </t>
  </si>
  <si>
    <t>Tracteur routier</t>
  </si>
  <si>
    <t>Micro tracteur - Tondeuse - Engin : moins de 3T5</t>
  </si>
  <si>
    <t>Engin - Engin de chantier : plus de 3T5</t>
  </si>
  <si>
    <t>Deux roues</t>
  </si>
  <si>
    <t>Tricycle</t>
  </si>
  <si>
    <t>Quadricycle</t>
  </si>
  <si>
    <t>Remorque de moins de 750 kg</t>
  </si>
  <si>
    <t>Remorque égale ou supérieure à 750 kg</t>
  </si>
  <si>
    <t>Semi-remorque</t>
  </si>
  <si>
    <t>Bus et car</t>
  </si>
  <si>
    <t>Catégorie</t>
  </si>
  <si>
    <t>Engin de déplacement personnel motorisé (trotinette électrique, gyropodes, hoverboard, etc.</t>
  </si>
  <si>
    <t>Energie</t>
  </si>
  <si>
    <t>Essence</t>
  </si>
  <si>
    <t>Gasole</t>
  </si>
  <si>
    <t>Electrique</t>
  </si>
  <si>
    <t>GPL</t>
  </si>
  <si>
    <t>Autre</t>
  </si>
  <si>
    <t>Hydrogène</t>
  </si>
  <si>
    <t>Solaire</t>
  </si>
  <si>
    <t xml:space="preserve">Transport de matières dangereuses. Si oui : nature </t>
  </si>
  <si>
    <t>Nombre de place
(pour catégorie "bus et car seulement")</t>
  </si>
  <si>
    <t xml:space="preserve"> Si différent de la collectivité, titulaire de la carte grise</t>
  </si>
  <si>
    <t>VÉHICULES LÉGERS / DEUX ROUES :</t>
  </si>
  <si>
    <t>AVERTISSEMENT : Contrairement aux années passées, les compagnies d'assurance imposent désormais de connaitre ces éléments pour étudier un dossier. 
Par conséquent, plus ce tableau est complété, plus votre structure augmente ses chances d'obtenir une offre d'assurance "flotte automobile" et inversement...</t>
  </si>
  <si>
    <t>Minibus ?
(Oui / Non)</t>
  </si>
  <si>
    <t>RENAULT</t>
  </si>
  <si>
    <t>ZOE</t>
  </si>
  <si>
    <t>EG-065-EM</t>
  </si>
  <si>
    <t>EG-144-FL</t>
  </si>
  <si>
    <t>EXPRESS II</t>
  </si>
  <si>
    <t>GQ-241-BP</t>
  </si>
  <si>
    <t>GL-050-YG</t>
  </si>
  <si>
    <t>OPEL</t>
  </si>
  <si>
    <t>10/12/1999</t>
  </si>
  <si>
    <t>KANGOO</t>
  </si>
  <si>
    <t>21/10/2016</t>
  </si>
  <si>
    <t>AM-337-SH</t>
  </si>
  <si>
    <t>24/10/2016</t>
  </si>
  <si>
    <t>18/12/2019</t>
  </si>
  <si>
    <t>FM-505-LP</t>
  </si>
  <si>
    <t>BJ-584-NL</t>
  </si>
  <si>
    <t>TRAFFIC PASSENGER</t>
  </si>
  <si>
    <t>20/03/2015</t>
  </si>
  <si>
    <t>DP-187-ZS</t>
  </si>
  <si>
    <t>22/10/2018</t>
  </si>
  <si>
    <t>FB-384-FP</t>
  </si>
  <si>
    <t>VF1AG000561536377</t>
  </si>
  <si>
    <t>28/11/2019</t>
  </si>
  <si>
    <t>FL-164-YT</t>
  </si>
  <si>
    <t>DEMAREST</t>
  </si>
  <si>
    <t>n° serie 1917</t>
  </si>
  <si>
    <t>01/01/1995</t>
  </si>
  <si>
    <t>11,14</t>
  </si>
  <si>
    <t>BENNE</t>
  </si>
  <si>
    <t>FORD</t>
  </si>
  <si>
    <t>5T175</t>
  </si>
  <si>
    <t>27/07/2000</t>
  </si>
  <si>
    <t>CM-618-GC</t>
  </si>
  <si>
    <t>29/07/2005</t>
  </si>
  <si>
    <t>CM-605-GC</t>
  </si>
  <si>
    <t>RENAULT (16T PTC)</t>
  </si>
  <si>
    <t>JOHN DEERE</t>
  </si>
  <si>
    <t>M6230 Agricole</t>
  </si>
  <si>
    <t>CM-648-GC</t>
  </si>
  <si>
    <t>26/03/2007</t>
  </si>
  <si>
    <t>MAGISTRA M61 digital</t>
  </si>
  <si>
    <t>06/01/2020</t>
  </si>
  <si>
    <t>n° série WK 17</t>
  </si>
  <si>
    <t>NOREMAT BROYEUR epareuse</t>
  </si>
  <si>
    <t>tractable avec John deere</t>
  </si>
  <si>
    <t>NOREMAT BROYEUR</t>
  </si>
  <si>
    <t>mars 2007</t>
  </si>
  <si>
    <t>n° série 450321H023</t>
  </si>
  <si>
    <t>6110R AGRICOLE</t>
  </si>
  <si>
    <t>FM-825-LS</t>
  </si>
  <si>
    <t>Valeur d'achat TTC
(y/c aménagements)</t>
  </si>
  <si>
    <t>19/12/2019</t>
  </si>
  <si>
    <t>série n°070320</t>
  </si>
  <si>
    <t>DESVOYS  BROYEUR 3M</t>
  </si>
  <si>
    <t>QUEMERAIS</t>
  </si>
  <si>
    <t>GB-246-JZ</t>
  </si>
  <si>
    <t>4052r AGRICOLE</t>
  </si>
  <si>
    <t>GY-186-PH</t>
  </si>
  <si>
    <t>01/08/2024</t>
  </si>
  <si>
    <t>équipé chargeur, broyeur, épareuse</t>
  </si>
  <si>
    <t>KUBOTA</t>
  </si>
  <si>
    <t>L1-382 AGRICOLE</t>
  </si>
  <si>
    <t>2T3  (PTC)</t>
  </si>
  <si>
    <t>série FNHB110CNCHH03602</t>
  </si>
  <si>
    <t>24/08/2021</t>
  </si>
  <si>
    <t>GB-465-JF</t>
  </si>
  <si>
    <t>T35 PLATEAU</t>
  </si>
  <si>
    <t>3T5 (PTC)</t>
  </si>
  <si>
    <t>25/08/2021</t>
  </si>
  <si>
    <t>18/06/2018</t>
  </si>
  <si>
    <t>EY-391-GC</t>
  </si>
  <si>
    <t>IVECO</t>
  </si>
  <si>
    <t>PRIX 32 278,76 € TTC</t>
  </si>
  <si>
    <t>UTILITAIRE (3T5  PTC)</t>
  </si>
  <si>
    <t>MASTER</t>
  </si>
  <si>
    <t>FV-815-ZA</t>
  </si>
  <si>
    <t>PRIX 26 892,76 € ttc</t>
  </si>
  <si>
    <t>18/12/2020</t>
  </si>
  <si>
    <t>MOVANO III (3T3  PTC)</t>
  </si>
  <si>
    <t>31/01/2023</t>
  </si>
  <si>
    <t>GRILLO TONDEUSE</t>
  </si>
  <si>
    <t>FD 450</t>
  </si>
  <si>
    <t>CH-771-V</t>
  </si>
  <si>
    <t>25/05/2012</t>
  </si>
  <si>
    <t>KEEWAY</t>
  </si>
  <si>
    <t>50 - SOLO</t>
  </si>
  <si>
    <t>OUI (9 places)</t>
  </si>
  <si>
    <t>28/02/2011</t>
  </si>
  <si>
    <t>PEUGEOT</t>
  </si>
  <si>
    <t>KISBEE - SOLO</t>
  </si>
  <si>
    <t>EH-330-SM</t>
  </si>
  <si>
    <t>21/12/2016</t>
  </si>
  <si>
    <t>PRIX 1617€ ttc</t>
  </si>
  <si>
    <t>MBK</t>
  </si>
  <si>
    <t>SOLO</t>
  </si>
  <si>
    <t>EE-276-BC</t>
  </si>
  <si>
    <t>20/07/2016</t>
  </si>
  <si>
    <t>06/06/2017</t>
  </si>
  <si>
    <t>EN-488-BD</t>
  </si>
  <si>
    <t>YARIS HIBRID</t>
  </si>
  <si>
    <t>EL-809-ST</t>
  </si>
  <si>
    <t>EL-813-ST</t>
  </si>
  <si>
    <t>EL-817-ST</t>
  </si>
  <si>
    <t>EX-024-QN</t>
  </si>
  <si>
    <t>TOYOTA</t>
  </si>
  <si>
    <t>18/04/2017</t>
  </si>
  <si>
    <t>28/05/2018</t>
  </si>
  <si>
    <t>PRIX 15321,51 € TTC</t>
  </si>
  <si>
    <t>EF-437-EV</t>
  </si>
  <si>
    <t>14/09/2016</t>
  </si>
  <si>
    <t>KANGOO EXPRESS ZE</t>
  </si>
  <si>
    <t>PRIX 28 545,54€ ttc</t>
  </si>
  <si>
    <t>30/03/2010</t>
  </si>
  <si>
    <t>09/11/2010</t>
  </si>
  <si>
    <t>AP-362-LW</t>
  </si>
  <si>
    <t>PRIX 5990 € TTC</t>
  </si>
  <si>
    <t>TWINGO II 1,5 DCI65</t>
  </si>
  <si>
    <t>PRIX 15990 € TTC</t>
  </si>
  <si>
    <t>BC--831-YG</t>
  </si>
  <si>
    <t>PRIX 4658,33 € TTC</t>
  </si>
  <si>
    <t>CITROEN</t>
  </si>
  <si>
    <t>BERLINGO</t>
  </si>
  <si>
    <t>NEMO</t>
  </si>
  <si>
    <t>12/06/2014</t>
  </si>
  <si>
    <t>DG-006-QG</t>
  </si>
  <si>
    <t>PARTNER FOURGON</t>
  </si>
  <si>
    <t>PRIX 8685,76 € TTC</t>
  </si>
  <si>
    <t>janv 2015</t>
  </si>
  <si>
    <t>PRIX 7285,76 € TTC</t>
  </si>
  <si>
    <t>DN-878-DZ</t>
  </si>
  <si>
    <t>28/06/2023</t>
  </si>
  <si>
    <t>GP-001-WL</t>
  </si>
  <si>
    <t>PRIX 27672 € TTC</t>
  </si>
  <si>
    <t>20/02/2019</t>
  </si>
  <si>
    <t>FD-367-ZE</t>
  </si>
  <si>
    <t>PRIX 13502,76 € TTC</t>
  </si>
  <si>
    <t>KANGOO EXPRESS</t>
  </si>
  <si>
    <t>14/06/2000</t>
  </si>
  <si>
    <t>FW-454-MP</t>
  </si>
  <si>
    <t>PRIX 20053 € TTC</t>
  </si>
  <si>
    <t>PRIX 20744,45 € TTC</t>
  </si>
  <si>
    <t>EG-144-EM</t>
  </si>
  <si>
    <t>REMORQUE</t>
  </si>
  <si>
    <t>QK-278-JM</t>
  </si>
  <si>
    <t>ISEKI (micro-tracteur acquis en 2012)</t>
  </si>
  <si>
    <t>JLAMAS</t>
  </si>
  <si>
    <t>Puissance fiscale / cylindrée  (P6/P1)</t>
  </si>
  <si>
    <t>7 / 1995</t>
  </si>
  <si>
    <t>05/07/2023</t>
  </si>
  <si>
    <t>VF1RJK00271078069</t>
  </si>
  <si>
    <t>Type (D2) ou n° série</t>
  </si>
  <si>
    <t>YBBPFBMS0000</t>
  </si>
  <si>
    <t>7570-XK-35</t>
  </si>
  <si>
    <t>23/10/2008</t>
  </si>
  <si>
    <t>91-BCK-35</t>
  </si>
  <si>
    <t>AERA-RSA (remorque de route)</t>
  </si>
  <si>
    <t>OCEANE (remise mise à l'eau)</t>
  </si>
  <si>
    <t>AERA-RSA (remorque de route transport kayak)</t>
  </si>
  <si>
    <t>AERA-RSA (remorque</t>
  </si>
  <si>
    <t>SUIVAL (remorque transport déchets du camping)</t>
  </si>
  <si>
    <t>AERA-RSA (remorque mise à l'eau acquise le 15.07.2010)</t>
  </si>
  <si>
    <t>AERA-RSA (remorque mise à l'eau acquise le 29.03.2013)</t>
  </si>
  <si>
    <t>GZD2HD</t>
  </si>
  <si>
    <t>KUBOTA (tondeuse autoportée acquise en 2012)</t>
  </si>
  <si>
    <t>09/10/2012</t>
  </si>
  <si>
    <t>B110C TC</t>
  </si>
  <si>
    <t>1815 (CMU)</t>
  </si>
  <si>
    <t>NEW HOLLAND (tractopelle utilisé en levage)</t>
  </si>
  <si>
    <t>OBSERVATION</t>
  </si>
  <si>
    <t>en panne depuis avril 2025. Feu dans les roues. Cause inconnue. Véhicule remisé garage professionnel</t>
  </si>
  <si>
    <t>transport quotidien denrées alimentaires épicerie sociale pour 5 000€ env.</t>
  </si>
  <si>
    <t>PRIX  20 300 € TTC</t>
  </si>
  <si>
    <t>PARC AUTOMOBILE DE COMMUNAUTE DE COMMUNES VAL D'ILLE-AUBIGNE   -   24 JUIN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</si>
</sst>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yyyy"/>
  </numFmts>
  <fonts count="16" x14ac:knownFonts="1">
    <font>
      <sz val="10"/>
      <name val="Arial"/>
    </font>
    <font>
      <sz val="9"/>
      <name val="Arial"/>
      <family val="2"/>
    </font>
    <font>
      <sz val="8"/>
      <name val="Arial"/>
      <family val="2"/>
    </font>
    <font>
      <b/>
      <sz val="8"/>
      <color indexed="9"/>
      <name val="Arial"/>
      <family val="2"/>
    </font>
    <font>
      <sz val="8"/>
      <color indexed="9"/>
      <name val="Arial"/>
      <family val="2"/>
    </font>
    <font>
      <b/>
      <sz val="12"/>
      <name val="Arial"/>
      <family val="2"/>
    </font>
    <font>
      <sz val="10"/>
      <name val="Arial"/>
      <family val="2"/>
    </font>
    <font>
      <sz val="11"/>
      <color theme="1"/>
      <name val="Calibri"/>
      <family val="2"/>
      <scheme val="minor"/>
    </font>
    <font>
      <sz val="8"/>
      <color theme="1"/>
      <name val="Arial"/>
      <family val="2"/>
    </font>
    <font>
      <b/>
      <sz val="11"/>
      <color rgb="FF00466C"/>
      <name val="Arial"/>
      <family val="2"/>
    </font>
    <font>
      <sz val="10"/>
      <color rgb="FF00466C"/>
      <name val="Arial"/>
      <family val="2"/>
    </font>
    <font>
      <sz val="8"/>
      <color theme="1"/>
      <name val="Times New Roman"/>
      <family val="1"/>
    </font>
    <font>
      <b/>
      <sz val="11"/>
      <name val="Times New Roman"/>
      <family val="1"/>
    </font>
    <font>
      <b/>
      <sz val="10"/>
      <name val="Arial"/>
      <family val="2"/>
    </font>
    <font>
      <sz val="8"/>
      <color rgb="FFFF0000"/>
      <name val="Times New Roman"/>
      <family val="1"/>
    </font>
    <font>
      <sz val="10"/>
      <color rgb="FFFF0000"/>
      <name val="Arial"/>
      <family val="2"/>
    </font>
  </fonts>
  <fills count="4">
    <fill>
      <patternFill patternType="none"/>
    </fill>
    <fill>
      <patternFill patternType="gray125"/>
    </fill>
    <fill>
      <patternFill patternType="solid">
        <fgColor rgb="FFFFFF00"/>
        <bgColor indexed="64"/>
      </patternFill>
    </fill>
    <fill>
      <patternFill patternType="solid">
        <fgColor rgb="FF1277B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style="thin">
        <color indexed="64"/>
      </right>
      <top/>
      <bottom/>
      <diagonal/>
    </border>
  </borders>
  <cellStyleXfs count="2">
    <xf numFmtId="0" fontId="0" fillId="0" borderId="0"/>
    <xf numFmtId="0" fontId="7" fillId="0" borderId="0"/>
  </cellStyleXfs>
  <cellXfs count="49">
    <xf numFmtId="0" fontId="0" fillId="0" borderId="0" xfId="0"/>
    <xf numFmtId="0" fontId="1" fillId="0" borderId="0" xfId="0" applyFont="1" applyAlignment="1">
      <alignment horizontal="center" vertical="center"/>
    </xf>
    <xf numFmtId="0" fontId="1" fillId="0" borderId="0" xfId="0" applyFont="1" applyAlignment="1">
      <alignment horizontal="left" vertical="center"/>
    </xf>
    <xf numFmtId="0" fontId="0" fillId="0" borderId="0" xfId="0" applyAlignment="1">
      <alignment horizontal="center"/>
    </xf>
    <xf numFmtId="0" fontId="7" fillId="0" borderId="0" xfId="1"/>
    <xf numFmtId="0" fontId="7" fillId="0" borderId="0" xfId="1" applyAlignment="1">
      <alignment horizontal="center"/>
    </xf>
    <xf numFmtId="0" fontId="0" fillId="2" borderId="2" xfId="0" applyFill="1" applyBorder="1"/>
    <xf numFmtId="0" fontId="0" fillId="2" borderId="3" xfId="0" applyFill="1" applyBorder="1"/>
    <xf numFmtId="0" fontId="0" fillId="2" borderId="6" xfId="0" applyFill="1" applyBorder="1"/>
    <xf numFmtId="0" fontId="0" fillId="2" borderId="7" xfId="0" applyFill="1" applyBorder="1"/>
    <xf numFmtId="0" fontId="8" fillId="0" borderId="1" xfId="0" applyFont="1" applyBorder="1" applyAlignment="1">
      <alignment horizontal="left"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164" fontId="8" fillId="0" borderId="1" xfId="0" applyNumberFormat="1" applyFont="1" applyBorder="1" applyAlignment="1">
      <alignment horizontal="center"/>
    </xf>
    <xf numFmtId="0" fontId="9" fillId="0" borderId="0" xfId="0" applyFont="1" applyAlignment="1">
      <alignment horizontal="left" vertical="center"/>
    </xf>
    <xf numFmtId="0" fontId="10" fillId="0" borderId="0" xfId="0" applyFont="1"/>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49" fontId="3"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xf>
    <xf numFmtId="164" fontId="8" fillId="0" borderId="1" xfId="0" quotePrefix="1" applyNumberFormat="1" applyFont="1" applyBorder="1" applyAlignment="1">
      <alignment horizontal="center" vertical="center"/>
    </xf>
    <xf numFmtId="0" fontId="5" fillId="0" borderId="0" xfId="0" applyFont="1" applyAlignment="1">
      <alignment horizontal="center"/>
    </xf>
    <xf numFmtId="0" fontId="8" fillId="0" borderId="1" xfId="0" quotePrefix="1" applyFont="1" applyBorder="1" applyAlignment="1">
      <alignment horizontal="center" vertical="center"/>
    </xf>
    <xf numFmtId="164" fontId="8" fillId="0" borderId="1" xfId="0" quotePrefix="1" applyNumberFormat="1" applyFont="1" applyBorder="1" applyAlignment="1">
      <alignment horizontal="center"/>
    </xf>
    <xf numFmtId="17" fontId="8" fillId="0" borderId="1" xfId="0" quotePrefix="1" applyNumberFormat="1" applyFont="1" applyBorder="1" applyAlignment="1">
      <alignment horizontal="center" vertical="center"/>
    </xf>
    <xf numFmtId="0" fontId="0" fillId="0" borderId="0" xfId="0" applyAlignment="1">
      <alignment wrapText="1"/>
    </xf>
    <xf numFmtId="0" fontId="0" fillId="2" borderId="4" xfId="0" applyFill="1" applyBorder="1"/>
    <xf numFmtId="0" fontId="0" fillId="2" borderId="8" xfId="0" applyFill="1" applyBorder="1"/>
    <xf numFmtId="0" fontId="6" fillId="0" borderId="0" xfId="0" applyFont="1"/>
    <xf numFmtId="0" fontId="3" fillId="3" borderId="10" xfId="0" applyFont="1" applyFill="1" applyBorder="1" applyAlignment="1">
      <alignment horizontal="center" vertical="center" wrapText="1"/>
    </xf>
    <xf numFmtId="0" fontId="11" fillId="0" borderId="10" xfId="0" applyFont="1" applyBorder="1" applyAlignment="1">
      <alignment horizontal="center" vertical="center" wrapText="1"/>
    </xf>
    <xf numFmtId="0" fontId="11" fillId="0" borderId="1" xfId="0" applyFont="1" applyBorder="1" applyAlignment="1">
      <alignment horizontal="center" vertical="center" wrapText="1"/>
    </xf>
    <xf numFmtId="164" fontId="8" fillId="0" borderId="1" xfId="0" applyNumberFormat="1" applyFont="1" applyBorder="1" applyAlignment="1">
      <alignment horizontal="center" wrapText="1"/>
    </xf>
    <xf numFmtId="0" fontId="11" fillId="0" borderId="1" xfId="0" applyFont="1" applyBorder="1" applyAlignment="1">
      <alignment horizontal="left" vertical="center"/>
    </xf>
    <xf numFmtId="0" fontId="11" fillId="0" borderId="1" xfId="0" applyFont="1" applyBorder="1" applyAlignment="1">
      <alignment horizontal="left" vertical="center" wrapText="1"/>
    </xf>
    <xf numFmtId="0" fontId="5" fillId="0" borderId="0" xfId="0" applyFont="1" applyAlignment="1">
      <alignment horizontal="center" shrinkToFit="1"/>
    </xf>
    <xf numFmtId="0" fontId="8" fillId="0" borderId="10" xfId="0" applyFont="1" applyBorder="1" applyAlignment="1">
      <alignment horizontal="left" vertical="center"/>
    </xf>
    <xf numFmtId="0" fontId="13" fillId="0" borderId="0" xfId="0" applyFont="1"/>
    <xf numFmtId="0" fontId="14" fillId="0" borderId="0" xfId="0" applyFont="1" applyAlignment="1">
      <alignment horizontal="left" vertical="center"/>
    </xf>
    <xf numFmtId="0" fontId="15" fillId="0" borderId="0" xfId="0" applyFont="1"/>
    <xf numFmtId="0" fontId="15" fillId="0" borderId="0" xfId="0" applyFont="1" applyAlignment="1">
      <alignment horizontal="center"/>
    </xf>
    <xf numFmtId="0" fontId="14" fillId="0" borderId="0" xfId="0" applyFont="1" applyAlignment="1">
      <alignment horizontal="center"/>
    </xf>
    <xf numFmtId="0" fontId="15" fillId="0" borderId="0" xfId="0" applyFont="1" applyAlignment="1">
      <alignment wrapText="1"/>
    </xf>
    <xf numFmtId="0" fontId="6" fillId="2" borderId="5" xfId="0" applyFont="1" applyFill="1" applyBorder="1" applyAlignment="1">
      <alignment horizontal="center" vertical="center" wrapText="1"/>
    </xf>
    <xf numFmtId="0" fontId="0" fillId="0" borderId="0" xfId="0" applyAlignment="1">
      <alignment horizontal="center" vertical="center" wrapText="1"/>
    </xf>
    <xf numFmtId="0" fontId="0" fillId="0" borderId="9" xfId="0" applyBorder="1" applyAlignment="1">
      <alignment horizontal="center" vertical="center" wrapText="1"/>
    </xf>
    <xf numFmtId="0" fontId="12" fillId="0" borderId="0" xfId="0" applyFont="1" applyAlignment="1">
      <alignment horizontal="right" shrinkToFit="1"/>
    </xf>
    <xf numFmtId="0" fontId="0" fillId="0" borderId="0" xfId="0" applyAlignment="1">
      <alignment horizontal="right" shrinkToFit="1"/>
    </xf>
  </cellXfs>
  <cellStyles count="2">
    <cellStyle name="Normal" xfId="0" builtinId="0"/>
    <cellStyle name="Normal 2" xfId="1" xr:uid="{00000000-0005-0000-0000-00000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2EAADD"/>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466C"/>
      <color rgb="FF1277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65"/>
  <sheetViews>
    <sheetView tabSelected="1" zoomScale="130" zoomScaleNormal="130" workbookViewId="0">
      <selection activeCell="E3" sqref="E2:E3"/>
    </sheetView>
  </sheetViews>
  <sheetFormatPr baseColWidth="10" defaultRowHeight="12.75" x14ac:dyDescent="0.2"/>
  <cols>
    <col min="1" max="1" width="5.7109375" customWidth="1"/>
    <col min="2" max="2" width="19.42578125" customWidth="1"/>
    <col min="3" max="3" width="25.7109375" customWidth="1"/>
    <col min="4" max="4" width="17.28515625" customWidth="1"/>
    <col min="5" max="5" width="16.28515625" customWidth="1"/>
    <col min="6" max="7" width="10.140625" customWidth="1"/>
    <col min="8" max="8" width="12" style="3" customWidth="1"/>
    <col min="9" max="9" width="14.140625" customWidth="1"/>
    <col min="10" max="10" width="14" customWidth="1"/>
    <col min="11" max="11" width="15.42578125" customWidth="1"/>
    <col min="12" max="12" width="19.42578125" customWidth="1"/>
    <col min="13" max="13" width="17.85546875" style="26" customWidth="1"/>
  </cols>
  <sheetData>
    <row r="1" spans="1:12" ht="15.75" x14ac:dyDescent="0.25">
      <c r="A1" s="47" t="s">
        <v>214</v>
      </c>
      <c r="B1" s="48"/>
      <c r="C1" s="48"/>
      <c r="D1" s="48"/>
      <c r="E1" s="48"/>
      <c r="F1" s="36"/>
      <c r="G1" s="22"/>
      <c r="H1" s="22"/>
      <c r="I1" s="22"/>
      <c r="J1" s="22"/>
      <c r="K1" s="22"/>
    </row>
    <row r="3" spans="1:12" ht="15" x14ac:dyDescent="0.2">
      <c r="A3" s="14" t="s">
        <v>39</v>
      </c>
      <c r="B3" s="14"/>
      <c r="C3" s="15"/>
    </row>
    <row r="4" spans="1:12" ht="45" x14ac:dyDescent="0.2">
      <c r="A4" s="16" t="s">
        <v>0</v>
      </c>
      <c r="B4" s="16" t="s">
        <v>26</v>
      </c>
      <c r="C4" s="17" t="s">
        <v>5</v>
      </c>
      <c r="D4" s="17" t="s">
        <v>6</v>
      </c>
      <c r="E4" s="17" t="s">
        <v>192</v>
      </c>
      <c r="F4" s="16" t="s">
        <v>188</v>
      </c>
      <c r="G4" s="16" t="s">
        <v>28</v>
      </c>
      <c r="H4" s="18" t="s">
        <v>3</v>
      </c>
      <c r="I4" s="16" t="s">
        <v>1</v>
      </c>
      <c r="J4" s="16" t="s">
        <v>41</v>
      </c>
      <c r="K4" s="16" t="s">
        <v>38</v>
      </c>
      <c r="L4" s="30" t="s">
        <v>210</v>
      </c>
    </row>
    <row r="5" spans="1:12" x14ac:dyDescent="0.2">
      <c r="A5" s="19">
        <v>1</v>
      </c>
      <c r="B5" s="10" t="s">
        <v>11</v>
      </c>
      <c r="C5" s="10" t="s">
        <v>42</v>
      </c>
      <c r="D5" s="10" t="s">
        <v>51</v>
      </c>
      <c r="E5" s="11"/>
      <c r="F5" s="11">
        <v>5</v>
      </c>
      <c r="G5" s="11" t="s">
        <v>30</v>
      </c>
      <c r="H5" s="21" t="s">
        <v>50</v>
      </c>
      <c r="I5" s="11" t="s">
        <v>53</v>
      </c>
      <c r="J5" s="11"/>
      <c r="K5" s="11"/>
    </row>
    <row r="6" spans="1:12" x14ac:dyDescent="0.2">
      <c r="A6" s="19">
        <f>1+1</f>
        <v>2</v>
      </c>
      <c r="B6" s="10" t="s">
        <v>12</v>
      </c>
      <c r="C6" s="10" t="s">
        <v>162</v>
      </c>
      <c r="D6" s="10" t="s">
        <v>163</v>
      </c>
      <c r="E6" s="11"/>
      <c r="F6" s="11">
        <v>7</v>
      </c>
      <c r="G6" s="11" t="s">
        <v>30</v>
      </c>
      <c r="H6" s="21" t="s">
        <v>179</v>
      </c>
      <c r="I6" s="11" t="s">
        <v>180</v>
      </c>
      <c r="J6" s="11"/>
      <c r="K6" s="11"/>
    </row>
    <row r="7" spans="1:12" x14ac:dyDescent="0.2">
      <c r="A7" s="19">
        <v>3</v>
      </c>
      <c r="B7" s="10" t="s">
        <v>11</v>
      </c>
      <c r="C7" s="10" t="s">
        <v>42</v>
      </c>
      <c r="D7" s="10" t="s">
        <v>158</v>
      </c>
      <c r="E7" s="11"/>
      <c r="F7" s="11">
        <v>4</v>
      </c>
      <c r="G7" s="11" t="s">
        <v>30</v>
      </c>
      <c r="H7" s="21" t="s">
        <v>154</v>
      </c>
      <c r="I7" s="11" t="s">
        <v>156</v>
      </c>
      <c r="J7" s="11"/>
      <c r="K7" s="11" t="s">
        <v>157</v>
      </c>
    </row>
    <row r="8" spans="1:12" x14ac:dyDescent="0.2">
      <c r="A8" s="19">
        <v>4</v>
      </c>
      <c r="B8" s="10" t="s">
        <v>11</v>
      </c>
      <c r="C8" s="10" t="s">
        <v>162</v>
      </c>
      <c r="D8" s="10" t="s">
        <v>164</v>
      </c>
      <c r="E8" s="11"/>
      <c r="F8" s="11"/>
      <c r="G8" s="11"/>
      <c r="H8" s="21" t="s">
        <v>155</v>
      </c>
      <c r="I8" s="11" t="s">
        <v>160</v>
      </c>
      <c r="J8" s="11"/>
      <c r="K8" s="11" t="s">
        <v>161</v>
      </c>
    </row>
    <row r="9" spans="1:12" x14ac:dyDescent="0.2">
      <c r="A9" s="19">
        <v>5</v>
      </c>
      <c r="B9" s="10" t="s">
        <v>11</v>
      </c>
      <c r="C9" s="10" t="s">
        <v>58</v>
      </c>
      <c r="D9" s="10" t="s">
        <v>42</v>
      </c>
      <c r="E9" s="11" t="s">
        <v>187</v>
      </c>
      <c r="F9" s="25" t="s">
        <v>189</v>
      </c>
      <c r="G9" s="11" t="s">
        <v>30</v>
      </c>
      <c r="H9" s="21" t="s">
        <v>129</v>
      </c>
      <c r="I9" s="11" t="s">
        <v>57</v>
      </c>
      <c r="J9" s="11" t="s">
        <v>128</v>
      </c>
      <c r="K9" s="11"/>
    </row>
    <row r="10" spans="1:12" x14ac:dyDescent="0.2">
      <c r="A10" s="19">
        <v>6</v>
      </c>
      <c r="B10" s="10" t="s">
        <v>19</v>
      </c>
      <c r="C10" s="10" t="s">
        <v>126</v>
      </c>
      <c r="D10" s="10" t="s">
        <v>127</v>
      </c>
      <c r="E10" s="11"/>
      <c r="F10" s="11">
        <v>0</v>
      </c>
      <c r="G10" s="11" t="s">
        <v>29</v>
      </c>
      <c r="H10" s="21" t="s">
        <v>125</v>
      </c>
      <c r="I10" s="11" t="s">
        <v>124</v>
      </c>
      <c r="J10" s="11"/>
      <c r="K10" s="11"/>
    </row>
    <row r="11" spans="1:12" x14ac:dyDescent="0.2">
      <c r="A11" s="19">
        <v>7</v>
      </c>
      <c r="B11" s="10" t="s">
        <v>12</v>
      </c>
      <c r="C11" s="10" t="s">
        <v>130</v>
      </c>
      <c r="D11" s="10" t="s">
        <v>167</v>
      </c>
      <c r="E11" s="11"/>
      <c r="F11" s="11">
        <v>5</v>
      </c>
      <c r="G11" s="11" t="s">
        <v>30</v>
      </c>
      <c r="H11" s="21" t="s">
        <v>165</v>
      </c>
      <c r="I11" s="11" t="s">
        <v>166</v>
      </c>
      <c r="J11" s="11"/>
      <c r="K11" s="11" t="s">
        <v>168</v>
      </c>
    </row>
    <row r="12" spans="1:12" x14ac:dyDescent="0.2">
      <c r="A12" s="19">
        <v>8</v>
      </c>
      <c r="B12" s="10" t="s">
        <v>11</v>
      </c>
      <c r="C12" s="10" t="s">
        <v>162</v>
      </c>
      <c r="D12" s="10" t="s">
        <v>164</v>
      </c>
      <c r="E12" s="11"/>
      <c r="F12" s="11"/>
      <c r="G12" s="11"/>
      <c r="H12" s="21" t="s">
        <v>169</v>
      </c>
      <c r="I12" s="11" t="s">
        <v>171</v>
      </c>
      <c r="J12" s="11"/>
      <c r="K12" s="11" t="s">
        <v>170</v>
      </c>
    </row>
    <row r="13" spans="1:12" ht="45" x14ac:dyDescent="0.2">
      <c r="A13" s="19">
        <v>9</v>
      </c>
      <c r="B13" s="10" t="s">
        <v>11</v>
      </c>
      <c r="C13" s="10" t="s">
        <v>42</v>
      </c>
      <c r="D13" s="10" t="s">
        <v>43</v>
      </c>
      <c r="E13" s="11"/>
      <c r="F13" s="11">
        <v>1</v>
      </c>
      <c r="G13" s="11" t="s">
        <v>31</v>
      </c>
      <c r="H13" s="21" t="s">
        <v>59</v>
      </c>
      <c r="I13" s="11" t="s">
        <v>60</v>
      </c>
      <c r="J13" s="11"/>
      <c r="K13" s="11" t="s">
        <v>181</v>
      </c>
      <c r="L13" s="31" t="s">
        <v>211</v>
      </c>
    </row>
    <row r="14" spans="1:12" x14ac:dyDescent="0.2">
      <c r="A14" s="19">
        <v>10</v>
      </c>
      <c r="B14" s="10" t="s">
        <v>11</v>
      </c>
      <c r="C14" s="10" t="s">
        <v>42</v>
      </c>
      <c r="D14" s="10" t="s">
        <v>43</v>
      </c>
      <c r="E14" s="11"/>
      <c r="F14" s="11">
        <v>1</v>
      </c>
      <c r="G14" s="11" t="s">
        <v>31</v>
      </c>
      <c r="H14" s="21" t="s">
        <v>52</v>
      </c>
      <c r="I14" s="11" t="s">
        <v>44</v>
      </c>
      <c r="J14" s="11"/>
      <c r="K14" s="11" t="s">
        <v>182</v>
      </c>
    </row>
    <row r="15" spans="1:12" x14ac:dyDescent="0.2">
      <c r="A15" s="19">
        <v>11</v>
      </c>
      <c r="B15" s="10" t="s">
        <v>11</v>
      </c>
      <c r="C15" s="10" t="s">
        <v>42</v>
      </c>
      <c r="D15" s="10" t="s">
        <v>43</v>
      </c>
      <c r="E15" s="11"/>
      <c r="F15" s="11">
        <v>1</v>
      </c>
      <c r="G15" s="11" t="s">
        <v>31</v>
      </c>
      <c r="H15" s="21" t="s">
        <v>54</v>
      </c>
      <c r="I15" s="11" t="s">
        <v>183</v>
      </c>
      <c r="J15" s="11"/>
      <c r="K15" s="11" t="s">
        <v>182</v>
      </c>
    </row>
    <row r="16" spans="1:12" x14ac:dyDescent="0.2">
      <c r="A16" s="19">
        <v>12</v>
      </c>
      <c r="B16" s="10" t="s">
        <v>19</v>
      </c>
      <c r="C16" s="10" t="s">
        <v>130</v>
      </c>
      <c r="D16" s="10" t="s">
        <v>131</v>
      </c>
      <c r="E16" s="11"/>
      <c r="F16" s="11"/>
      <c r="G16" s="11" t="s">
        <v>29</v>
      </c>
      <c r="H16" s="21" t="s">
        <v>133</v>
      </c>
      <c r="I16" s="11" t="s">
        <v>132</v>
      </c>
      <c r="J16" s="11"/>
      <c r="K16" s="11" t="s">
        <v>134</v>
      </c>
    </row>
    <row r="17" spans="1:12" x14ac:dyDescent="0.2">
      <c r="A17" s="19">
        <v>13</v>
      </c>
      <c r="B17" s="10" t="s">
        <v>11</v>
      </c>
      <c r="C17" s="10" t="s">
        <v>42</v>
      </c>
      <c r="D17" s="10" t="s">
        <v>43</v>
      </c>
      <c r="E17" s="11"/>
      <c r="F17" s="11">
        <v>1</v>
      </c>
      <c r="G17" s="11" t="s">
        <v>31</v>
      </c>
      <c r="H17" s="21" t="s">
        <v>54</v>
      </c>
      <c r="I17" s="11" t="s">
        <v>45</v>
      </c>
      <c r="J17" s="11"/>
      <c r="K17" s="11"/>
    </row>
    <row r="18" spans="1:12" x14ac:dyDescent="0.2">
      <c r="A18" s="19">
        <v>14</v>
      </c>
      <c r="B18" s="10" t="s">
        <v>19</v>
      </c>
      <c r="C18" s="10" t="s">
        <v>135</v>
      </c>
      <c r="D18" s="10" t="s">
        <v>136</v>
      </c>
      <c r="E18" s="11"/>
      <c r="F18" s="11">
        <v>0</v>
      </c>
      <c r="G18" s="11" t="s">
        <v>31</v>
      </c>
      <c r="H18" s="21" t="s">
        <v>138</v>
      </c>
      <c r="I18" s="11" t="s">
        <v>137</v>
      </c>
      <c r="J18" s="11"/>
      <c r="K18" s="11"/>
    </row>
    <row r="19" spans="1:12" ht="33.75" x14ac:dyDescent="0.2">
      <c r="A19" s="19">
        <v>15</v>
      </c>
      <c r="B19" s="10" t="s">
        <v>12</v>
      </c>
      <c r="C19" s="10" t="s">
        <v>42</v>
      </c>
      <c r="D19" s="10" t="s">
        <v>152</v>
      </c>
      <c r="E19" s="11"/>
      <c r="F19" s="11">
        <v>1</v>
      </c>
      <c r="G19" s="11" t="s">
        <v>31</v>
      </c>
      <c r="H19" s="21" t="s">
        <v>151</v>
      </c>
      <c r="I19" s="11" t="s">
        <v>150</v>
      </c>
      <c r="J19" s="11"/>
      <c r="K19" s="11" t="s">
        <v>213</v>
      </c>
      <c r="L19" s="32" t="s">
        <v>212</v>
      </c>
    </row>
    <row r="20" spans="1:12" x14ac:dyDescent="0.2">
      <c r="A20" s="19">
        <v>16</v>
      </c>
      <c r="B20" s="10" t="s">
        <v>11</v>
      </c>
      <c r="C20" s="10" t="s">
        <v>146</v>
      </c>
      <c r="D20" s="10" t="s">
        <v>141</v>
      </c>
      <c r="E20" s="11"/>
      <c r="F20" s="11">
        <v>3</v>
      </c>
      <c r="G20" s="11" t="s">
        <v>33</v>
      </c>
      <c r="H20" s="21" t="s">
        <v>147</v>
      </c>
      <c r="I20" s="11" t="s">
        <v>142</v>
      </c>
      <c r="J20" s="11"/>
      <c r="K20" s="11" t="s">
        <v>149</v>
      </c>
    </row>
    <row r="21" spans="1:12" x14ac:dyDescent="0.2">
      <c r="A21" s="19">
        <v>17</v>
      </c>
      <c r="B21" s="10" t="s">
        <v>11</v>
      </c>
      <c r="C21" s="10" t="s">
        <v>146</v>
      </c>
      <c r="D21" s="10" t="s">
        <v>141</v>
      </c>
      <c r="E21" s="11"/>
      <c r="F21" s="11">
        <v>3</v>
      </c>
      <c r="G21" s="11" t="s">
        <v>33</v>
      </c>
      <c r="H21" s="21" t="s">
        <v>147</v>
      </c>
      <c r="I21" s="11" t="s">
        <v>143</v>
      </c>
      <c r="J21" s="11"/>
      <c r="K21" s="11" t="s">
        <v>149</v>
      </c>
    </row>
    <row r="22" spans="1:12" x14ac:dyDescent="0.2">
      <c r="A22" s="19">
        <v>18</v>
      </c>
      <c r="B22" s="10" t="s">
        <v>11</v>
      </c>
      <c r="C22" s="10" t="s">
        <v>146</v>
      </c>
      <c r="D22" s="10" t="s">
        <v>141</v>
      </c>
      <c r="E22" s="11"/>
      <c r="F22" s="11">
        <v>3</v>
      </c>
      <c r="G22" s="11" t="s">
        <v>33</v>
      </c>
      <c r="H22" s="21" t="s">
        <v>147</v>
      </c>
      <c r="I22" s="11" t="s">
        <v>144</v>
      </c>
      <c r="J22" s="11"/>
      <c r="K22" s="11" t="s">
        <v>149</v>
      </c>
    </row>
    <row r="23" spans="1:12" x14ac:dyDescent="0.2">
      <c r="A23" s="19">
        <v>19</v>
      </c>
      <c r="B23" s="10" t="s">
        <v>19</v>
      </c>
      <c r="C23" s="10" t="s">
        <v>126</v>
      </c>
      <c r="D23" s="10" t="s">
        <v>136</v>
      </c>
      <c r="E23" s="11"/>
      <c r="F23" s="11">
        <v>0</v>
      </c>
      <c r="G23" s="11"/>
      <c r="H23" s="21" t="s">
        <v>139</v>
      </c>
      <c r="I23" s="11" t="s">
        <v>140</v>
      </c>
      <c r="J23" s="11"/>
      <c r="K23" s="11"/>
    </row>
    <row r="24" spans="1:12" x14ac:dyDescent="0.2">
      <c r="A24" s="19">
        <v>20</v>
      </c>
      <c r="B24" s="10" t="s">
        <v>11</v>
      </c>
      <c r="C24" s="10" t="s">
        <v>146</v>
      </c>
      <c r="D24" s="10" t="s">
        <v>141</v>
      </c>
      <c r="E24" s="11"/>
      <c r="F24" s="11">
        <v>3</v>
      </c>
      <c r="G24" s="11" t="s">
        <v>33</v>
      </c>
      <c r="H24" s="21" t="s">
        <v>148</v>
      </c>
      <c r="I24" s="11" t="s">
        <v>145</v>
      </c>
      <c r="J24" s="11"/>
      <c r="K24" s="11" t="s">
        <v>149</v>
      </c>
    </row>
    <row r="25" spans="1:12" x14ac:dyDescent="0.2">
      <c r="A25" s="19">
        <v>21</v>
      </c>
      <c r="B25" s="10" t="s">
        <v>12</v>
      </c>
      <c r="C25" s="10" t="s">
        <v>113</v>
      </c>
      <c r="D25" s="10" t="s">
        <v>115</v>
      </c>
      <c r="E25" s="11"/>
      <c r="F25" s="11">
        <v>6</v>
      </c>
      <c r="G25" s="11" t="s">
        <v>30</v>
      </c>
      <c r="H25" s="21" t="s">
        <v>111</v>
      </c>
      <c r="I25" s="11" t="s">
        <v>112</v>
      </c>
      <c r="J25" s="11"/>
      <c r="K25" s="11" t="s">
        <v>114</v>
      </c>
    </row>
    <row r="26" spans="1:12" x14ac:dyDescent="0.2">
      <c r="A26" s="19">
        <v>22</v>
      </c>
      <c r="B26" s="10" t="s">
        <v>11</v>
      </c>
      <c r="C26" s="10" t="s">
        <v>42</v>
      </c>
      <c r="D26" s="10" t="s">
        <v>43</v>
      </c>
      <c r="E26" s="11" t="s">
        <v>63</v>
      </c>
      <c r="F26" s="11">
        <v>1</v>
      </c>
      <c r="G26" s="11" t="s">
        <v>31</v>
      </c>
      <c r="H26" s="21" t="s">
        <v>61</v>
      </c>
      <c r="I26" s="11" t="s">
        <v>62</v>
      </c>
      <c r="J26" s="11"/>
      <c r="K26" s="11"/>
    </row>
    <row r="27" spans="1:12" x14ac:dyDescent="0.2">
      <c r="A27" s="19">
        <v>23</v>
      </c>
      <c r="B27" s="10" t="s">
        <v>11</v>
      </c>
      <c r="C27" s="10" t="s">
        <v>42</v>
      </c>
      <c r="D27" s="10" t="s">
        <v>178</v>
      </c>
      <c r="E27" s="11"/>
      <c r="F27" s="11">
        <v>5</v>
      </c>
      <c r="G27" s="11" t="s">
        <v>30</v>
      </c>
      <c r="H27" s="21" t="s">
        <v>175</v>
      </c>
      <c r="I27" s="11" t="s">
        <v>176</v>
      </c>
      <c r="J27" s="11"/>
      <c r="K27" s="11" t="s">
        <v>177</v>
      </c>
    </row>
    <row r="28" spans="1:12" x14ac:dyDescent="0.2">
      <c r="A28" s="19">
        <v>24</v>
      </c>
      <c r="B28" s="10" t="s">
        <v>11</v>
      </c>
      <c r="C28" s="10" t="s">
        <v>42</v>
      </c>
      <c r="D28" s="10" t="s">
        <v>43</v>
      </c>
      <c r="E28" s="11"/>
      <c r="F28" s="11">
        <v>1</v>
      </c>
      <c r="G28" s="11" t="s">
        <v>31</v>
      </c>
      <c r="H28" s="21" t="s">
        <v>64</v>
      </c>
      <c r="I28" s="11" t="s">
        <v>65</v>
      </c>
      <c r="J28" s="11"/>
      <c r="K28" s="11" t="s">
        <v>153</v>
      </c>
    </row>
    <row r="29" spans="1:12" x14ac:dyDescent="0.2">
      <c r="A29" s="19">
        <v>25</v>
      </c>
      <c r="B29" s="10" t="s">
        <v>11</v>
      </c>
      <c r="C29" s="10" t="s">
        <v>42</v>
      </c>
      <c r="D29" s="10" t="s">
        <v>43</v>
      </c>
      <c r="E29" s="11"/>
      <c r="F29" s="11">
        <v>1</v>
      </c>
      <c r="G29" s="11" t="s">
        <v>31</v>
      </c>
      <c r="H29" s="21" t="s">
        <v>55</v>
      </c>
      <c r="I29" s="11" t="s">
        <v>56</v>
      </c>
      <c r="J29" s="11"/>
      <c r="K29" s="11" t="s">
        <v>153</v>
      </c>
    </row>
    <row r="30" spans="1:12" x14ac:dyDescent="0.2">
      <c r="A30" s="19">
        <v>26</v>
      </c>
      <c r="B30" s="10" t="s">
        <v>11</v>
      </c>
      <c r="C30" s="10" t="s">
        <v>42</v>
      </c>
      <c r="D30" s="10" t="s">
        <v>116</v>
      </c>
      <c r="E30" s="11"/>
      <c r="F30" s="11">
        <v>8</v>
      </c>
      <c r="G30" s="11" t="s">
        <v>30</v>
      </c>
      <c r="H30" s="21" t="s">
        <v>119</v>
      </c>
      <c r="I30" s="11" t="s">
        <v>117</v>
      </c>
      <c r="J30" s="11"/>
      <c r="K30" s="11" t="s">
        <v>118</v>
      </c>
    </row>
    <row r="31" spans="1:12" x14ac:dyDescent="0.2">
      <c r="A31" s="19">
        <v>27</v>
      </c>
      <c r="B31" s="10" t="s">
        <v>12</v>
      </c>
      <c r="C31" s="10" t="s">
        <v>49</v>
      </c>
      <c r="D31" s="10" t="s">
        <v>120</v>
      </c>
      <c r="E31" s="11" t="s">
        <v>193</v>
      </c>
      <c r="F31" s="11">
        <v>7</v>
      </c>
      <c r="G31" s="11" t="s">
        <v>30</v>
      </c>
      <c r="H31" s="21" t="s">
        <v>121</v>
      </c>
      <c r="I31" s="11" t="s">
        <v>48</v>
      </c>
      <c r="J31" s="11"/>
      <c r="K31" s="11"/>
    </row>
    <row r="32" spans="1:12" x14ac:dyDescent="0.2">
      <c r="A32" s="19">
        <v>28</v>
      </c>
      <c r="B32" s="10" t="s">
        <v>12</v>
      </c>
      <c r="C32" s="10" t="s">
        <v>162</v>
      </c>
      <c r="D32" s="10" t="s">
        <v>163</v>
      </c>
      <c r="E32" s="11"/>
      <c r="F32" s="11">
        <v>5</v>
      </c>
      <c r="G32" s="11" t="s">
        <v>30</v>
      </c>
      <c r="H32" s="21" t="s">
        <v>172</v>
      </c>
      <c r="I32" s="11" t="s">
        <v>173</v>
      </c>
      <c r="J32" s="11"/>
      <c r="K32" s="11" t="s">
        <v>174</v>
      </c>
    </row>
    <row r="33" spans="1:13" x14ac:dyDescent="0.2">
      <c r="A33" s="19">
        <v>29</v>
      </c>
      <c r="B33" s="10" t="s">
        <v>12</v>
      </c>
      <c r="C33" s="10" t="s">
        <v>42</v>
      </c>
      <c r="D33" s="10" t="s">
        <v>46</v>
      </c>
      <c r="E33" s="11" t="s">
        <v>191</v>
      </c>
      <c r="F33" s="11">
        <v>5</v>
      </c>
      <c r="G33" s="11" t="s">
        <v>30</v>
      </c>
      <c r="H33" s="21" t="s">
        <v>190</v>
      </c>
      <c r="I33" s="11" t="s">
        <v>47</v>
      </c>
      <c r="J33" s="11"/>
      <c r="K33" s="11" t="s">
        <v>159</v>
      </c>
    </row>
    <row r="34" spans="1:13" x14ac:dyDescent="0.2">
      <c r="A34" s="1"/>
      <c r="B34" s="1"/>
      <c r="C34" s="2"/>
      <c r="D34" s="2"/>
      <c r="E34" s="1"/>
      <c r="F34" s="1"/>
      <c r="G34" s="1"/>
      <c r="H34" s="1"/>
      <c r="I34" s="1"/>
      <c r="J34" s="1"/>
      <c r="K34" s="1"/>
    </row>
    <row r="35" spans="1:13" ht="15" x14ac:dyDescent="0.2">
      <c r="A35" s="14" t="s">
        <v>4</v>
      </c>
      <c r="B35" s="14"/>
      <c r="C35" s="15"/>
      <c r="D35" s="15"/>
    </row>
    <row r="36" spans="1:13" ht="45" x14ac:dyDescent="0.2">
      <c r="A36" s="16" t="s">
        <v>0</v>
      </c>
      <c r="B36" s="16" t="s">
        <v>26</v>
      </c>
      <c r="C36" s="17" t="s">
        <v>5</v>
      </c>
      <c r="D36" s="17" t="s">
        <v>6</v>
      </c>
      <c r="E36" s="17" t="s">
        <v>8</v>
      </c>
      <c r="F36" s="16" t="s">
        <v>7</v>
      </c>
      <c r="G36" s="16" t="s">
        <v>28</v>
      </c>
      <c r="H36" s="16" t="s">
        <v>3</v>
      </c>
      <c r="I36" s="16" t="s">
        <v>2</v>
      </c>
      <c r="J36" s="16" t="s">
        <v>38</v>
      </c>
      <c r="K36" s="16" t="s">
        <v>37</v>
      </c>
      <c r="L36" s="16" t="s">
        <v>92</v>
      </c>
      <c r="M36" s="16" t="s">
        <v>36</v>
      </c>
    </row>
    <row r="37" spans="1:13" x14ac:dyDescent="0.2">
      <c r="A37" s="20">
        <v>1</v>
      </c>
      <c r="B37" s="10" t="s">
        <v>23</v>
      </c>
      <c r="C37" s="34" t="s">
        <v>66</v>
      </c>
      <c r="D37" s="10" t="s">
        <v>184</v>
      </c>
      <c r="E37" s="23" t="s">
        <v>69</v>
      </c>
      <c r="F37" s="11"/>
      <c r="G37" s="11"/>
      <c r="H37" s="21" t="s">
        <v>68</v>
      </c>
      <c r="I37" s="12" t="s">
        <v>67</v>
      </c>
      <c r="J37" s="11"/>
      <c r="K37" s="11"/>
      <c r="L37" s="11">
        <v>8414.2099999999991</v>
      </c>
      <c r="M37" s="12"/>
    </row>
    <row r="38" spans="1:13" x14ac:dyDescent="0.2">
      <c r="A38" s="20">
        <v>2</v>
      </c>
      <c r="B38" s="10" t="s">
        <v>13</v>
      </c>
      <c r="C38" s="34" t="s">
        <v>71</v>
      </c>
      <c r="D38" s="10" t="s">
        <v>70</v>
      </c>
      <c r="E38" s="11" t="s">
        <v>72</v>
      </c>
      <c r="F38" s="11">
        <v>8</v>
      </c>
      <c r="G38" s="11" t="s">
        <v>30</v>
      </c>
      <c r="H38" s="24" t="s">
        <v>73</v>
      </c>
      <c r="I38" s="11" t="s">
        <v>74</v>
      </c>
      <c r="J38" s="11"/>
      <c r="K38" s="11"/>
      <c r="L38" s="11"/>
      <c r="M38" s="12"/>
    </row>
    <row r="39" spans="1:13" x14ac:dyDescent="0.2">
      <c r="A39" s="20">
        <v>3</v>
      </c>
      <c r="B39" s="10" t="s">
        <v>13</v>
      </c>
      <c r="C39" s="34" t="s">
        <v>77</v>
      </c>
      <c r="D39" s="10" t="s">
        <v>70</v>
      </c>
      <c r="E39" s="11"/>
      <c r="F39" s="11"/>
      <c r="G39" s="11" t="s">
        <v>30</v>
      </c>
      <c r="H39" s="24" t="s">
        <v>75</v>
      </c>
      <c r="I39" s="11" t="s">
        <v>76</v>
      </c>
      <c r="J39" s="11"/>
      <c r="K39" s="11"/>
      <c r="L39" s="11">
        <v>70739.199999999997</v>
      </c>
      <c r="M39" s="12"/>
    </row>
    <row r="40" spans="1:13" x14ac:dyDescent="0.2">
      <c r="A40" s="20">
        <v>4</v>
      </c>
      <c r="B40" s="10" t="s">
        <v>15</v>
      </c>
      <c r="C40" s="34" t="s">
        <v>78</v>
      </c>
      <c r="D40" s="10" t="s">
        <v>79</v>
      </c>
      <c r="E40" s="11"/>
      <c r="F40" s="11">
        <v>18</v>
      </c>
      <c r="G40" s="11" t="s">
        <v>30</v>
      </c>
      <c r="H40" s="24" t="s">
        <v>81</v>
      </c>
      <c r="I40" s="11" t="s">
        <v>80</v>
      </c>
      <c r="J40" s="11"/>
      <c r="K40" s="11"/>
      <c r="L40" s="11">
        <v>62884</v>
      </c>
      <c r="M40" s="12"/>
    </row>
    <row r="41" spans="1:13" ht="22.5" x14ac:dyDescent="0.2">
      <c r="A41" s="20">
        <v>5</v>
      </c>
      <c r="B41" s="10" t="s">
        <v>17</v>
      </c>
      <c r="C41" s="34" t="s">
        <v>95</v>
      </c>
      <c r="D41" s="10"/>
      <c r="E41" s="11"/>
      <c r="F41" s="11"/>
      <c r="G41" s="11"/>
      <c r="H41" s="24" t="s">
        <v>88</v>
      </c>
      <c r="I41" s="11" t="s">
        <v>94</v>
      </c>
      <c r="J41" s="11"/>
      <c r="K41" s="11"/>
      <c r="L41" s="11"/>
      <c r="M41" s="12" t="s">
        <v>86</v>
      </c>
    </row>
    <row r="42" spans="1:13" ht="22.5" x14ac:dyDescent="0.2">
      <c r="A42" s="20">
        <v>6</v>
      </c>
      <c r="B42" s="10" t="s">
        <v>17</v>
      </c>
      <c r="C42" s="34" t="s">
        <v>87</v>
      </c>
      <c r="D42" s="10"/>
      <c r="E42" s="11"/>
      <c r="F42" s="11"/>
      <c r="G42" s="11"/>
      <c r="H42" s="24" t="s">
        <v>88</v>
      </c>
      <c r="I42" s="33" t="s">
        <v>89</v>
      </c>
      <c r="J42" s="11"/>
      <c r="K42" s="11"/>
      <c r="L42" s="11">
        <v>89048.8</v>
      </c>
      <c r="M42" s="12" t="s">
        <v>86</v>
      </c>
    </row>
    <row r="43" spans="1:13" ht="33.75" x14ac:dyDescent="0.2">
      <c r="A43" s="20">
        <v>7</v>
      </c>
      <c r="B43" s="10" t="s">
        <v>15</v>
      </c>
      <c r="C43" s="35" t="s">
        <v>209</v>
      </c>
      <c r="D43" s="10" t="s">
        <v>207</v>
      </c>
      <c r="E43" s="11" t="s">
        <v>208</v>
      </c>
      <c r="F43" s="11"/>
      <c r="G43" s="11"/>
      <c r="H43" s="24" t="s">
        <v>206</v>
      </c>
      <c r="I43" s="33" t="s">
        <v>105</v>
      </c>
      <c r="J43" s="11"/>
      <c r="K43" s="11"/>
      <c r="L43" s="11"/>
      <c r="M43" s="12"/>
    </row>
    <row r="44" spans="1:13" x14ac:dyDescent="0.2">
      <c r="A44" s="20">
        <v>8</v>
      </c>
      <c r="B44" s="10" t="s">
        <v>17</v>
      </c>
      <c r="C44" s="34" t="s">
        <v>186</v>
      </c>
      <c r="D44" s="10"/>
      <c r="E44" s="11"/>
      <c r="F44" s="11"/>
      <c r="G44" s="11"/>
      <c r="H44" s="24"/>
      <c r="I44" s="13" t="s">
        <v>185</v>
      </c>
      <c r="J44" s="11"/>
      <c r="K44" s="11"/>
      <c r="L44" s="11">
        <v>4320</v>
      </c>
      <c r="M44" s="12"/>
    </row>
    <row r="45" spans="1:13" x14ac:dyDescent="0.2">
      <c r="A45" s="20">
        <v>9</v>
      </c>
      <c r="B45" s="10" t="s">
        <v>15</v>
      </c>
      <c r="C45" s="34" t="s">
        <v>78</v>
      </c>
      <c r="D45" s="10" t="s">
        <v>90</v>
      </c>
      <c r="E45" s="11"/>
      <c r="F45" s="11"/>
      <c r="G45" s="11"/>
      <c r="H45" s="24" t="s">
        <v>93</v>
      </c>
      <c r="I45" s="13" t="s">
        <v>91</v>
      </c>
      <c r="J45" s="11"/>
      <c r="K45" s="11"/>
      <c r="L45" s="11">
        <v>106568</v>
      </c>
      <c r="M45" s="12"/>
    </row>
    <row r="46" spans="1:13" ht="22.5" x14ac:dyDescent="0.2">
      <c r="A46" s="20">
        <v>10</v>
      </c>
      <c r="B46" s="10" t="s">
        <v>17</v>
      </c>
      <c r="C46" s="34" t="s">
        <v>85</v>
      </c>
      <c r="D46" s="10" t="s">
        <v>82</v>
      </c>
      <c r="E46" s="11"/>
      <c r="F46" s="11"/>
      <c r="G46" s="11"/>
      <c r="H46" s="24" t="s">
        <v>83</v>
      </c>
      <c r="I46" s="11" t="s">
        <v>84</v>
      </c>
      <c r="J46" s="11"/>
      <c r="K46" s="11"/>
      <c r="L46" s="11"/>
      <c r="M46" s="12" t="s">
        <v>86</v>
      </c>
    </row>
    <row r="47" spans="1:13" x14ac:dyDescent="0.2">
      <c r="A47" s="20"/>
      <c r="B47" s="10" t="s">
        <v>15</v>
      </c>
      <c r="C47" s="34" t="s">
        <v>102</v>
      </c>
      <c r="D47" s="10" t="s">
        <v>103</v>
      </c>
      <c r="E47" s="11" t="s">
        <v>104</v>
      </c>
      <c r="F47" s="11">
        <v>7</v>
      </c>
      <c r="G47" s="11" t="s">
        <v>30</v>
      </c>
      <c r="H47" s="24" t="s">
        <v>106</v>
      </c>
      <c r="I47" s="11" t="s">
        <v>107</v>
      </c>
      <c r="J47" s="11"/>
      <c r="K47" s="11"/>
      <c r="L47" s="11">
        <v>24468</v>
      </c>
      <c r="M47" s="12"/>
    </row>
    <row r="48" spans="1:13" x14ac:dyDescent="0.2">
      <c r="A48" s="20">
        <v>11</v>
      </c>
      <c r="B48" s="10" t="s">
        <v>23</v>
      </c>
      <c r="C48" s="34" t="s">
        <v>96</v>
      </c>
      <c r="D48" s="10" t="s">
        <v>108</v>
      </c>
      <c r="E48" s="11" t="s">
        <v>109</v>
      </c>
      <c r="F48" s="11"/>
      <c r="G48" s="11"/>
      <c r="H48" s="24" t="s">
        <v>110</v>
      </c>
      <c r="I48" s="11" t="s">
        <v>97</v>
      </c>
      <c r="J48" s="11"/>
      <c r="K48" s="11"/>
      <c r="L48" s="11">
        <v>9345</v>
      </c>
      <c r="M48" s="12"/>
    </row>
    <row r="49" spans="1:13" ht="22.5" x14ac:dyDescent="0.2">
      <c r="A49" s="20">
        <v>12</v>
      </c>
      <c r="B49" s="10" t="s">
        <v>15</v>
      </c>
      <c r="C49" s="34" t="s">
        <v>78</v>
      </c>
      <c r="D49" s="10" t="s">
        <v>98</v>
      </c>
      <c r="E49" s="11"/>
      <c r="F49" s="11">
        <v>8</v>
      </c>
      <c r="G49" s="11"/>
      <c r="H49" s="24" t="s">
        <v>100</v>
      </c>
      <c r="I49" s="11" t="s">
        <v>99</v>
      </c>
      <c r="J49" s="11"/>
      <c r="K49" s="11"/>
      <c r="L49" s="11">
        <v>115752.94</v>
      </c>
      <c r="M49" s="12" t="s">
        <v>101</v>
      </c>
    </row>
    <row r="50" spans="1:13" x14ac:dyDescent="0.2">
      <c r="A50" s="20">
        <v>13</v>
      </c>
      <c r="B50" s="10" t="s">
        <v>17</v>
      </c>
      <c r="C50" s="34" t="s">
        <v>122</v>
      </c>
      <c r="D50" s="10" t="s">
        <v>123</v>
      </c>
      <c r="E50" s="11"/>
      <c r="F50" s="11"/>
      <c r="G50" s="11" t="s">
        <v>29</v>
      </c>
      <c r="H50" s="13"/>
      <c r="I50" s="11"/>
      <c r="J50" s="11"/>
      <c r="K50" s="11"/>
      <c r="L50" s="11">
        <v>12347.71</v>
      </c>
      <c r="M50" s="12"/>
    </row>
    <row r="51" spans="1:13" ht="22.5" x14ac:dyDescent="0.2">
      <c r="A51" s="20">
        <v>14</v>
      </c>
      <c r="B51" s="10" t="s">
        <v>23</v>
      </c>
      <c r="C51" s="35" t="s">
        <v>201</v>
      </c>
      <c r="D51" s="10"/>
      <c r="E51" s="11"/>
      <c r="F51" s="11"/>
      <c r="G51" s="11"/>
      <c r="H51" s="13"/>
      <c r="I51" s="11" t="s">
        <v>194</v>
      </c>
      <c r="J51" s="11"/>
      <c r="K51" s="11"/>
      <c r="L51" s="11"/>
      <c r="M51" s="12"/>
    </row>
    <row r="52" spans="1:13" ht="22.5" x14ac:dyDescent="0.2">
      <c r="A52" s="20">
        <v>15</v>
      </c>
      <c r="B52" s="10" t="s">
        <v>23</v>
      </c>
      <c r="C52" s="35" t="s">
        <v>203</v>
      </c>
      <c r="D52" s="10"/>
      <c r="E52" s="11"/>
      <c r="F52" s="11"/>
      <c r="G52" s="11"/>
      <c r="H52" s="13"/>
      <c r="I52" s="11"/>
      <c r="J52" s="11"/>
      <c r="K52" s="11"/>
      <c r="L52" s="11">
        <v>980</v>
      </c>
      <c r="M52" s="12"/>
    </row>
    <row r="53" spans="1:13" ht="22.5" x14ac:dyDescent="0.2">
      <c r="A53" s="20">
        <v>16</v>
      </c>
      <c r="B53" s="10" t="s">
        <v>23</v>
      </c>
      <c r="C53" s="35" t="s">
        <v>202</v>
      </c>
      <c r="D53" s="10"/>
      <c r="E53" s="11"/>
      <c r="F53" s="11"/>
      <c r="G53" s="11"/>
      <c r="H53" s="13"/>
      <c r="I53" s="11"/>
      <c r="J53" s="11"/>
      <c r="K53" s="11"/>
      <c r="L53" s="11">
        <v>801</v>
      </c>
      <c r="M53" s="12"/>
    </row>
    <row r="54" spans="1:13" x14ac:dyDescent="0.2">
      <c r="A54" s="20">
        <v>17</v>
      </c>
      <c r="B54" s="10" t="s">
        <v>23</v>
      </c>
      <c r="C54" s="34" t="s">
        <v>197</v>
      </c>
      <c r="D54" s="10"/>
      <c r="E54" s="11"/>
      <c r="F54" s="11"/>
      <c r="G54" s="11"/>
      <c r="H54" s="24" t="s">
        <v>195</v>
      </c>
      <c r="I54" s="11" t="s">
        <v>196</v>
      </c>
      <c r="J54" s="11"/>
      <c r="K54" s="11"/>
      <c r="L54" s="11">
        <v>2297</v>
      </c>
      <c r="M54" s="12"/>
    </row>
    <row r="55" spans="1:13" ht="22.5" x14ac:dyDescent="0.2">
      <c r="A55" s="20">
        <v>18</v>
      </c>
      <c r="B55" s="10" t="s">
        <v>23</v>
      </c>
      <c r="C55" s="35" t="s">
        <v>199</v>
      </c>
      <c r="D55" s="10"/>
      <c r="E55" s="11"/>
      <c r="F55" s="11"/>
      <c r="G55" s="11"/>
      <c r="H55" s="13"/>
      <c r="I55" s="11"/>
      <c r="J55" s="11"/>
      <c r="K55" s="11"/>
      <c r="L55" s="11">
        <v>1802</v>
      </c>
      <c r="M55" s="12"/>
    </row>
    <row r="56" spans="1:13" x14ac:dyDescent="0.2">
      <c r="A56" s="20">
        <v>19</v>
      </c>
      <c r="B56" s="10" t="s">
        <v>23</v>
      </c>
      <c r="C56" s="34" t="s">
        <v>198</v>
      </c>
      <c r="D56" s="10"/>
      <c r="E56" s="11"/>
      <c r="F56" s="11"/>
      <c r="G56" s="11"/>
      <c r="H56" s="13"/>
      <c r="I56" s="11"/>
      <c r="J56" s="11"/>
      <c r="K56" s="11"/>
      <c r="L56" s="11"/>
      <c r="M56" s="12"/>
    </row>
    <row r="57" spans="1:13" x14ac:dyDescent="0.2">
      <c r="A57" s="20">
        <v>20</v>
      </c>
      <c r="B57" s="10" t="s">
        <v>23</v>
      </c>
      <c r="C57" s="34" t="s">
        <v>200</v>
      </c>
      <c r="D57" s="10"/>
      <c r="E57" s="11"/>
      <c r="F57" s="11"/>
      <c r="G57" s="11"/>
      <c r="H57" s="13"/>
      <c r="I57" s="11"/>
      <c r="J57" s="11"/>
      <c r="K57" s="11"/>
      <c r="L57" s="11"/>
      <c r="M57" s="12"/>
    </row>
    <row r="58" spans="1:13" ht="22.5" x14ac:dyDescent="0.2">
      <c r="A58" s="20">
        <v>21</v>
      </c>
      <c r="B58" s="10" t="s">
        <v>17</v>
      </c>
      <c r="C58" s="35" t="s">
        <v>205</v>
      </c>
      <c r="D58" s="11" t="s">
        <v>204</v>
      </c>
      <c r="E58" s="11"/>
      <c r="F58" s="11"/>
      <c r="G58" s="11"/>
      <c r="H58" s="13"/>
      <c r="I58" s="11"/>
      <c r="J58" s="11"/>
      <c r="K58" s="11"/>
      <c r="L58" s="11"/>
      <c r="M58" s="12"/>
    </row>
    <row r="59" spans="1:13" x14ac:dyDescent="0.2">
      <c r="A59" s="38"/>
      <c r="B59" s="37"/>
      <c r="E59" s="29"/>
    </row>
    <row r="60" spans="1:13" s="40" customFormat="1" x14ac:dyDescent="0.2">
      <c r="A60" s="39"/>
      <c r="H60" s="41"/>
      <c r="K60" s="42"/>
      <c r="M60" s="43"/>
    </row>
    <row r="61" spans="1:13" ht="13.5" hidden="1" thickBot="1" x14ac:dyDescent="0.25"/>
    <row r="62" spans="1:13" hidden="1" x14ac:dyDescent="0.2">
      <c r="A62" s="6"/>
      <c r="B62" s="7"/>
      <c r="C62" s="7"/>
      <c r="D62" s="7"/>
      <c r="E62" s="7"/>
      <c r="F62" s="7"/>
      <c r="G62" s="7"/>
      <c r="H62" s="7"/>
      <c r="I62" s="7"/>
      <c r="J62" s="7"/>
      <c r="K62" s="27"/>
    </row>
    <row r="63" spans="1:13" ht="29.25" hidden="1" customHeight="1" x14ac:dyDescent="0.2">
      <c r="A63" s="44" t="s">
        <v>40</v>
      </c>
      <c r="B63" s="45"/>
      <c r="C63" s="45"/>
      <c r="D63" s="45"/>
      <c r="E63" s="45"/>
      <c r="F63" s="45"/>
      <c r="G63" s="45"/>
      <c r="H63" s="45"/>
      <c r="I63" s="45"/>
      <c r="J63" s="45"/>
      <c r="K63" s="46"/>
    </row>
    <row r="64" spans="1:13" ht="13.5" hidden="1" thickBot="1" x14ac:dyDescent="0.25">
      <c r="A64" s="8"/>
      <c r="B64" s="9"/>
      <c r="C64" s="9"/>
      <c r="D64" s="9"/>
      <c r="E64" s="9"/>
      <c r="F64" s="9"/>
      <c r="G64" s="9"/>
      <c r="H64" s="9"/>
      <c r="I64" s="9"/>
      <c r="J64" s="9"/>
      <c r="K64" s="28"/>
    </row>
    <row r="65" hidden="1" x14ac:dyDescent="0.2"/>
  </sheetData>
  <mergeCells count="2">
    <mergeCell ref="A63:K63"/>
    <mergeCell ref="A1:E1"/>
  </mergeCells>
  <phoneticPr fontId="2" type="noConversion"/>
  <pageMargins left="0.23622047244094491" right="0.19685039370078741" top="0.27559055118110237" bottom="0.86614173228346458" header="0.15748031496062992" footer="0.27559055118110237"/>
  <pageSetup paperSize="9" scale="74" fitToHeight="0" orientation="landscape" r:id="rId1"/>
  <headerFooter alignWithMargins="0">
    <oddFooter>&amp;L&amp;"Arial,Gras"&amp;D&amp;R&amp;G</oddFooter>
  </headerFooter>
  <legacyDrawingHF r:id="rId2"/>
  <extLst>
    <ext xmlns:x14="http://schemas.microsoft.com/office/spreadsheetml/2009/9/main" uri="{CCE6A557-97BC-4b89-ADB6-D9C93CAAB3DF}">
      <x14:dataValidations xmlns:xm="http://schemas.microsoft.com/office/excel/2006/main" xWindow="977" yWindow="615" count="3">
        <x14:dataValidation type="list" allowBlank="1" showInputMessage="1" showErrorMessage="1" error="Merci de sélectionner dans la liste déroulante." prompt="Merci de sélectionner dans la liste déroulante." xr:uid="{00000000-0002-0000-0000-000001000000}">
          <x14:formula1>
            <xm:f>'Données à ne pas modifier'!$B$6:$B$11</xm:f>
          </x14:formula1>
          <xm:sqref>B5:B28 B30:B33</xm:sqref>
        </x14:dataValidation>
        <x14:dataValidation type="list" allowBlank="1" showInputMessage="1" showErrorMessage="1" error="Merci de sélectionner dans la liste déroulante." prompt="Merci de sélectionner dans la liste déroulante." xr:uid="{00000000-0002-0000-0000-000002000000}">
          <x14:formula1>
            <xm:f>'Données à ne pas modifier'!$B$24:$B$30</xm:f>
          </x14:formula1>
          <xm:sqref>G5:G33 G37:G58</xm:sqref>
        </x14:dataValidation>
        <x14:dataValidation type="list" allowBlank="1" showInputMessage="1" showErrorMessage="1" error="Merci de sélectionner dans la liste déroulante." prompt="Merci de sélectionner dans la liste déroulante." xr:uid="{00000000-0002-0000-0000-000000000000}">
          <x14:formula1>
            <xm:f>'Données à ne pas modifier'!$B$13:$B$22</xm:f>
          </x14:formula1>
          <xm:sqref>B37:B58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F30"/>
  <sheetViews>
    <sheetView workbookViewId="0">
      <selection activeCell="B6" sqref="B6"/>
    </sheetView>
  </sheetViews>
  <sheetFormatPr baseColWidth="10" defaultRowHeight="12.75" x14ac:dyDescent="0.2"/>
  <sheetData>
    <row r="3" spans="2:6" ht="15" x14ac:dyDescent="0.25">
      <c r="B3" s="5" t="s">
        <v>9</v>
      </c>
    </row>
    <row r="4" spans="2:6" ht="15" x14ac:dyDescent="0.25">
      <c r="B4" s="5" t="s">
        <v>10</v>
      </c>
    </row>
    <row r="6" spans="2:6" ht="15" x14ac:dyDescent="0.25">
      <c r="B6" s="4" t="s">
        <v>11</v>
      </c>
    </row>
    <row r="7" spans="2:6" ht="15" x14ac:dyDescent="0.25">
      <c r="B7" s="4" t="s">
        <v>12</v>
      </c>
    </row>
    <row r="8" spans="2:6" ht="15" x14ac:dyDescent="0.25">
      <c r="B8" s="4" t="s">
        <v>19</v>
      </c>
    </row>
    <row r="9" spans="2:6" ht="15" x14ac:dyDescent="0.25">
      <c r="B9" s="4" t="s">
        <v>20</v>
      </c>
    </row>
    <row r="10" spans="2:6" ht="15" x14ac:dyDescent="0.25">
      <c r="B10" s="4" t="s">
        <v>21</v>
      </c>
    </row>
    <row r="11" spans="2:6" ht="15" x14ac:dyDescent="0.25">
      <c r="B11" s="4" t="s">
        <v>27</v>
      </c>
      <c r="C11" s="4"/>
      <c r="D11" s="4"/>
      <c r="E11" s="4"/>
      <c r="F11" s="4"/>
    </row>
    <row r="12" spans="2:6" ht="15" x14ac:dyDescent="0.25">
      <c r="B12" s="4"/>
      <c r="C12" s="4"/>
      <c r="D12" s="4"/>
      <c r="E12" s="4"/>
      <c r="F12" s="4"/>
    </row>
    <row r="13" spans="2:6" ht="15" x14ac:dyDescent="0.25">
      <c r="B13" s="4" t="s">
        <v>13</v>
      </c>
    </row>
    <row r="14" spans="2:6" ht="15" x14ac:dyDescent="0.25">
      <c r="B14" s="4" t="s">
        <v>14</v>
      </c>
    </row>
    <row r="15" spans="2:6" ht="15" x14ac:dyDescent="0.25">
      <c r="B15" s="4" t="s">
        <v>15</v>
      </c>
    </row>
    <row r="16" spans="2:6" ht="15" x14ac:dyDescent="0.25">
      <c r="B16" s="4" t="s">
        <v>16</v>
      </c>
    </row>
    <row r="17" spans="2:2" ht="15" x14ac:dyDescent="0.25">
      <c r="B17" s="4" t="s">
        <v>17</v>
      </c>
    </row>
    <row r="18" spans="2:2" ht="15" x14ac:dyDescent="0.25">
      <c r="B18" s="4" t="s">
        <v>18</v>
      </c>
    </row>
    <row r="19" spans="2:2" ht="15" x14ac:dyDescent="0.25">
      <c r="B19" s="4" t="s">
        <v>22</v>
      </c>
    </row>
    <row r="20" spans="2:2" ht="15" x14ac:dyDescent="0.25">
      <c r="B20" s="4" t="s">
        <v>23</v>
      </c>
    </row>
    <row r="21" spans="2:2" ht="15" x14ac:dyDescent="0.25">
      <c r="B21" s="4" t="s">
        <v>24</v>
      </c>
    </row>
    <row r="22" spans="2:2" ht="15" x14ac:dyDescent="0.25">
      <c r="B22" s="4" t="s">
        <v>25</v>
      </c>
    </row>
    <row r="24" spans="2:2" ht="15" x14ac:dyDescent="0.25">
      <c r="B24" s="4" t="s">
        <v>29</v>
      </c>
    </row>
    <row r="25" spans="2:2" ht="15" x14ac:dyDescent="0.25">
      <c r="B25" s="4" t="s">
        <v>30</v>
      </c>
    </row>
    <row r="26" spans="2:2" ht="15" x14ac:dyDescent="0.25">
      <c r="B26" s="4" t="s">
        <v>31</v>
      </c>
    </row>
    <row r="27" spans="2:2" ht="15" x14ac:dyDescent="0.25">
      <c r="B27" s="4" t="s">
        <v>32</v>
      </c>
    </row>
    <row r="28" spans="2:2" ht="15" x14ac:dyDescent="0.25">
      <c r="B28" s="4" t="s">
        <v>34</v>
      </c>
    </row>
    <row r="29" spans="2:2" ht="15" x14ac:dyDescent="0.25">
      <c r="B29" s="4" t="s">
        <v>35</v>
      </c>
    </row>
    <row r="30" spans="2:2" ht="15" x14ac:dyDescent="0.25">
      <c r="B30" s="4" t="s">
        <v>33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51f93be-0b0a-41ee-a326-baeed455f8df">
      <Terms xmlns="http://schemas.microsoft.com/office/infopath/2007/PartnerControls"/>
    </lcf76f155ced4ddcb4097134ff3c332f>
    <TaxCatchAll xmlns="ba599e5b-7428-43df-83c4-54b562d1caa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6CFB30434D4C9429DEDD98FD3B9DB6C" ma:contentTypeVersion="16" ma:contentTypeDescription="Crée un document." ma:contentTypeScope="" ma:versionID="0f3ba9a8443faa41d81606c2b691041b">
  <xsd:schema xmlns:xsd="http://www.w3.org/2001/XMLSchema" xmlns:xs="http://www.w3.org/2001/XMLSchema" xmlns:p="http://schemas.microsoft.com/office/2006/metadata/properties" xmlns:ns2="151f93be-0b0a-41ee-a326-baeed455f8df" xmlns:ns3="ba599e5b-7428-43df-83c4-54b562d1caab" targetNamespace="http://schemas.microsoft.com/office/2006/metadata/properties" ma:root="true" ma:fieldsID="bf56423cbe62e5e0b2dd6d498e542614" ns2:_="" ns3:_="">
    <xsd:import namespace="151f93be-0b0a-41ee-a326-baeed455f8df"/>
    <xsd:import namespace="ba599e5b-7428-43df-83c4-54b562d1caa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1f93be-0b0a-41ee-a326-baeed455f8d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alises d’images" ma:readOnly="false" ma:fieldId="{5cf76f15-5ced-4ddc-b409-7134ff3c332f}" ma:taxonomyMulti="true" ma:sspId="9c4652a4-fa41-47ed-b835-494b8717e0ce"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a599e5b-7428-43df-83c4-54b562d1caa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2bb0b1f2-61eb-4c4d-92df-7393e6af6c19}" ma:internalName="TaxCatchAll" ma:showField="CatchAllData" ma:web="ba599e5b-7428-43df-83c4-54b562d1caa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C3CBA8-3C82-4341-BE2B-6C2ED0AB9FB7}">
  <ds:schemaRefs>
    <ds:schemaRef ds:uri="http://schemas.microsoft.com/sharepoint/v3/contenttype/forms"/>
  </ds:schemaRefs>
</ds:datastoreItem>
</file>

<file path=customXml/itemProps2.xml><?xml version="1.0" encoding="utf-8"?>
<ds:datastoreItem xmlns:ds="http://schemas.openxmlformats.org/officeDocument/2006/customXml" ds:itemID="{CF9E4395-D8BB-4D2F-A5C2-DC5C1AEABF08}">
  <ds:schemaRefs>
    <ds:schemaRef ds:uri="http://schemas.microsoft.com/office/2006/metadata/properties"/>
    <ds:schemaRef ds:uri="http://schemas.microsoft.com/office/infopath/2007/PartnerControls"/>
    <ds:schemaRef ds:uri="151f93be-0b0a-41ee-a326-baeed455f8df"/>
    <ds:schemaRef ds:uri="ba599e5b-7428-43df-83c4-54b562d1caab"/>
  </ds:schemaRefs>
</ds:datastoreItem>
</file>

<file path=customXml/itemProps3.xml><?xml version="1.0" encoding="utf-8"?>
<ds:datastoreItem xmlns:ds="http://schemas.openxmlformats.org/officeDocument/2006/customXml" ds:itemID="{225B0072-3707-4A13-AE6A-5567CF1A2E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1f93be-0b0a-41ee-a326-baeed455f8df"/>
    <ds:schemaRef ds:uri="ba599e5b-7428-43df-83c4-54b562d1caa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Parc Automobile</vt:lpstr>
      <vt:lpstr>Données à ne pas modifier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AFC Consultants</dc:creator>
  <cp:lastModifiedBy>Valerie BAILLEUL</cp:lastModifiedBy>
  <cp:lastPrinted>2026-05-18T12:53:33Z</cp:lastPrinted>
  <dcterms:created xsi:type="dcterms:W3CDTF">2011-05-12T15:59:56Z</dcterms:created>
  <dcterms:modified xsi:type="dcterms:W3CDTF">2026-06-24T07:03:31Z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0x01010006CFB30434D4C9429DEDD98FD3B9DB6C</vt:lpwstr>
  </property>
  <property fmtid="{D5CDD505-2E9C-101B-9397-08002B2CF9AE}" pid="3" name="MediaServiceImageTags">
    <vt:lpwstr/>
  </property>
</Properties>
</file>